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9720" windowHeight="7200"/>
  </bookViews>
  <sheets>
    <sheet name="2020" sheetId="3" r:id="rId1"/>
  </sheets>
  <calcPr calcId="145621"/>
</workbook>
</file>

<file path=xl/calcChain.xml><?xml version="1.0" encoding="utf-8"?>
<calcChain xmlns="http://schemas.openxmlformats.org/spreadsheetml/2006/main">
  <c r="S16" i="3" l="1"/>
  <c r="S14" i="3"/>
  <c r="S10" i="3"/>
  <c r="G16" i="3"/>
  <c r="G14" i="3"/>
  <c r="G11" i="3"/>
  <c r="G10" i="3"/>
  <c r="G9" i="3"/>
  <c r="O18" i="3" l="1"/>
  <c r="B12" i="3" l="1"/>
  <c r="B11" i="3"/>
  <c r="B10" i="3"/>
  <c r="B13" i="3"/>
  <c r="B14" i="3"/>
  <c r="B15" i="3"/>
  <c r="B16" i="3"/>
  <c r="B9" i="3"/>
  <c r="H18" i="3"/>
  <c r="K10" i="3" l="1"/>
  <c r="I10" i="3" s="1"/>
  <c r="K11" i="3"/>
  <c r="K12" i="3"/>
  <c r="K13" i="3"/>
  <c r="K14" i="3"/>
  <c r="I14" i="3" s="1"/>
  <c r="K15" i="3"/>
  <c r="K16" i="3"/>
  <c r="K17" i="3"/>
  <c r="K9" i="3"/>
  <c r="I9" i="3" s="1"/>
  <c r="P18" i="3"/>
  <c r="Q18" i="3" l="1"/>
  <c r="I17" i="3"/>
  <c r="B31" i="3" l="1"/>
  <c r="D29" i="3"/>
  <c r="C27" i="3"/>
  <c r="D34" i="3"/>
  <c r="D33" i="3"/>
  <c r="D27" i="3"/>
  <c r="D32" i="3"/>
  <c r="D28" i="3"/>
  <c r="D31" i="3"/>
  <c r="D30" i="3"/>
  <c r="C28" i="3"/>
  <c r="C34" i="3"/>
  <c r="C32" i="3"/>
  <c r="C31" i="3"/>
  <c r="C30" i="3"/>
  <c r="C29" i="3"/>
  <c r="B30" i="3"/>
  <c r="B29" i="3"/>
  <c r="B34" i="3"/>
  <c r="B33" i="3"/>
  <c r="B32" i="3"/>
  <c r="B28" i="3"/>
  <c r="B27" i="3"/>
  <c r="E31" i="3" l="1"/>
  <c r="E32" i="3"/>
  <c r="C35" i="3"/>
  <c r="B35" i="3"/>
  <c r="D35" i="3"/>
  <c r="E27" i="3"/>
  <c r="E29" i="3"/>
  <c r="E28" i="3"/>
  <c r="E33" i="3"/>
  <c r="E34" i="3"/>
  <c r="E30" i="3"/>
  <c r="R18" i="3"/>
  <c r="L18" i="3"/>
  <c r="M18" i="3"/>
  <c r="N18" i="3"/>
  <c r="E35" i="3" l="1"/>
  <c r="S18" i="3"/>
  <c r="S19" i="3"/>
  <c r="T18" i="3" l="1"/>
  <c r="I19" i="3" l="1"/>
  <c r="N20" i="3"/>
  <c r="U9" i="3" l="1"/>
  <c r="G18" i="3" l="1"/>
  <c r="B17" i="3"/>
  <c r="U19" i="3"/>
  <c r="E18" i="3"/>
  <c r="F18" i="3"/>
  <c r="J18" i="3"/>
  <c r="J20" i="3" s="1"/>
  <c r="C18" i="3"/>
  <c r="S20" i="3"/>
  <c r="R20" i="3"/>
  <c r="I11" i="3"/>
  <c r="I12" i="3"/>
  <c r="I13" i="3"/>
  <c r="I15" i="3"/>
  <c r="I16" i="3"/>
  <c r="P20" i="3"/>
  <c r="M20" i="3"/>
  <c r="L20" i="3"/>
  <c r="K20" i="3"/>
  <c r="U10" i="3"/>
  <c r="D18" i="3"/>
  <c r="U17" i="3" l="1"/>
  <c r="K18" i="3"/>
  <c r="I20" i="3"/>
  <c r="U20" i="3" s="1"/>
  <c r="U15" i="3"/>
  <c r="B18" i="3"/>
  <c r="U11" i="3"/>
  <c r="U16" i="3"/>
  <c r="U13" i="3"/>
  <c r="U12" i="3"/>
  <c r="U14" i="3"/>
  <c r="I18" i="3"/>
  <c r="U18" i="3" l="1"/>
</calcChain>
</file>

<file path=xl/sharedStrings.xml><?xml version="1.0" encoding="utf-8"?>
<sst xmlns="http://schemas.openxmlformats.org/spreadsheetml/2006/main" count="58" uniqueCount="50">
  <si>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</si>
  <si>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</si>
  <si>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</si>
  <si>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</si>
  <si>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</si>
  <si>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</si>
  <si>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</si>
  <si>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</si>
  <si>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</si>
  <si>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</si>
  <si>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</si>
  <si>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</si>
  <si>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</si>
  <si>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</si>
  <si>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</si>
  <si>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</si>
  <si>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</si>
  <si>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</si>
  <si>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</si>
  <si>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</si>
  <si>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</si>
  <si>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</si>
  <si>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</si>
  <si>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</si>
  <si>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</si>
  <si>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</si>
  <si>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</si>
  <si>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</si>
  <si>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</si>
  <si>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</si>
  <si>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Иные дотации (на поддержку мер по обеспечению сбалансированности бюджетов)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</si>
  <si>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</si>
  <si>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иные</t>
  </si>
  <si>
    <t>изл</t>
  </si>
  <si>
    <t>дот</t>
  </si>
  <si>
    <t>субв</t>
  </si>
  <si>
    <t>новаг</t>
  </si>
  <si>
    <t>аган</t>
  </si>
  <si>
    <t>пок</t>
  </si>
  <si>
    <t>вата</t>
  </si>
  <si>
    <t>зр</t>
  </si>
  <si>
    <t>лар</t>
  </si>
  <si>
    <t>вах</t>
  </si>
  <si>
    <t xml:space="preserve">Субсидии </t>
  </si>
  <si>
    <t xml:space="preserve">Дотации  на выравнивание уровня бюджетной обеспеченности </t>
  </si>
  <si>
    <t>Субсидии</t>
  </si>
  <si>
    <t>Субвенции на предоставление дотаций поселениям в расчете на 1 жителя               (1 часть )</t>
  </si>
  <si>
    <t>Дотации  на выравнивание уровня бюджетной обеспеченности за счет субсидий из окружного бюджета</t>
  </si>
  <si>
    <t>Субвенции по обращению с животными без владельцев</t>
  </si>
  <si>
    <t>Информация о предоставлении межбюджетных трансфертов по муниципальным образованиям района за 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</si>
</sst>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</font>
    <font>
      <sz val="10"/>
      <name val="Arial"/>
      <charset val="204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2" fillId="0" borderId="0"/>
  </cellStyleXfs>
  <cellXfs count="112">
    <xf numFmtId="0" fontId="0" fillId="0" borderId="0" xfId="0"/>
    <xf numFmtId="0" fontId="15" fillId="0" borderId="0" xfId="0" applyFont="1"/>
    <xf numFmtId="0" fontId="15" fillId="0" borderId="0" xfId="4" applyFon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164" fontId="15" fillId="0" borderId="0" xfId="4" applyNumberFormat="1" applyFont="1"/>
    <xf numFmtId="0" fontId="15" fillId="0" borderId="0" xfId="4" applyFont="1" applyFill="1"/>
    <xf numFmtId="0" fontId="15" fillId="0" borderId="0" xfId="2" applyFont="1" applyFill="1"/>
    <xf numFmtId="0" fontId="17" fillId="0" borderId="0" xfId="4" applyFont="1"/>
    <xf numFmtId="0" fontId="8" fillId="0" borderId="0" xfId="0" applyFont="1" applyAlignment="1">
      <alignment horizontal="justify" vertical="center" wrapText="1"/>
    </xf>
    <xf numFmtId="0" fontId="8" fillId="0" borderId="0" xfId="4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wrapText="1"/>
    </xf>
    <xf numFmtId="0" fontId="8" fillId="0" borderId="12" xfId="2" applyFont="1" applyFill="1" applyBorder="1"/>
    <xf numFmtId="0" fontId="3" fillId="0" borderId="13" xfId="2" applyFont="1" applyFill="1" applyBorder="1" applyAlignment="1">
      <alignment wrapText="1"/>
    </xf>
    <xf numFmtId="0" fontId="14" fillId="0" borderId="0" xfId="4" applyFont="1" applyFill="1"/>
    <xf numFmtId="0" fontId="8" fillId="0" borderId="0" xfId="4" applyFont="1" applyFill="1"/>
    <xf numFmtId="164" fontId="8" fillId="0" borderId="0" xfId="4" applyNumberFormat="1" applyFont="1"/>
    <xf numFmtId="164" fontId="15" fillId="0" borderId="0" xfId="4" applyNumberFormat="1" applyFont="1" applyFill="1"/>
    <xf numFmtId="0" fontId="16" fillId="0" borderId="0" xfId="4" applyFont="1" applyFill="1"/>
    <xf numFmtId="164" fontId="8" fillId="3" borderId="1" xfId="4" applyNumberFormat="1" applyFont="1" applyFill="1" applyBorder="1" applyAlignment="1"/>
    <xf numFmtId="0" fontId="8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8" fillId="2" borderId="1" xfId="0" applyNumberFormat="1" applyFont="1" applyFill="1" applyBorder="1" applyAlignment="1"/>
    <xf numFmtId="164" fontId="14" fillId="2" borderId="11" xfId="4" applyNumberFormat="1" applyFont="1" applyFill="1" applyBorder="1" applyAlignment="1"/>
    <xf numFmtId="0" fontId="15" fillId="2" borderId="3" xfId="2" applyFont="1" applyFill="1" applyBorder="1"/>
    <xf numFmtId="164" fontId="15" fillId="2" borderId="1" xfId="0" applyNumberFormat="1" applyFont="1" applyFill="1" applyBorder="1" applyAlignment="1"/>
    <xf numFmtId="164" fontId="14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3" fillId="2" borderId="14" xfId="0" applyNumberFormat="1" applyFont="1" applyFill="1" applyBorder="1" applyAlignment="1">
      <alignment horizontal="center"/>
    </xf>
    <xf numFmtId="164" fontId="3" fillId="2" borderId="15" xfId="4" applyNumberFormat="1" applyFont="1" applyFill="1" applyBorder="1" applyAlignment="1"/>
    <xf numFmtId="164" fontId="8" fillId="0" borderId="2" xfId="0" applyNumberFormat="1" applyFont="1" applyFill="1" applyBorder="1" applyAlignment="1">
      <alignment vertical="center" wrapText="1"/>
    </xf>
    <xf numFmtId="164" fontId="8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164" fontId="8" fillId="3" borderId="1" xfId="0" applyNumberFormat="1" applyFont="1" applyFill="1" applyBorder="1" applyAlignment="1">
      <alignment horizontal="right" wrapText="1"/>
    </xf>
    <xf numFmtId="164" fontId="8" fillId="3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/>
    <xf numFmtId="0" fontId="21" fillId="0" borderId="0" xfId="4" applyFont="1" applyFill="1"/>
    <xf numFmtId="164" fontId="21" fillId="0" borderId="0" xfId="4" applyNumberFormat="1" applyFont="1" applyFill="1"/>
    <xf numFmtId="164" fontId="8" fillId="0" borderId="3" xfId="2" applyNumberFormat="1" applyFont="1" applyFill="1" applyBorder="1" applyAlignment="1">
      <alignment wrapText="1"/>
    </xf>
    <xf numFmtId="164" fontId="18" fillId="0" borderId="1" xfId="4" applyNumberFormat="1" applyFont="1" applyFill="1" applyBorder="1" applyAlignment="1"/>
    <xf numFmtId="164" fontId="8" fillId="0" borderId="1" xfId="4" applyNumberFormat="1" applyFont="1" applyFill="1" applyBorder="1"/>
    <xf numFmtId="164" fontId="1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3" fillId="0" borderId="11" xfId="4" applyNumberFormat="1" applyFont="1" applyFill="1" applyBorder="1" applyAlignment="1"/>
    <xf numFmtId="164" fontId="8" fillId="0" borderId="3" xfId="2" applyNumberFormat="1" applyFont="1" applyFill="1" applyBorder="1"/>
    <xf numFmtId="0" fontId="9" fillId="0" borderId="6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/>
    <xf numFmtId="164" fontId="8" fillId="0" borderId="1" xfId="0" applyNumberFormat="1" applyFont="1" applyFill="1" applyBorder="1" applyAlignment="1"/>
    <xf numFmtId="164" fontId="8" fillId="0" borderId="3" xfId="2" applyNumberFormat="1" applyFont="1" applyFill="1" applyBorder="1" applyAlignment="1">
      <alignment horizontal="right"/>
    </xf>
    <xf numFmtId="164" fontId="20" fillId="0" borderId="3" xfId="2" applyNumberFormat="1" applyFont="1" applyFill="1" applyBorder="1"/>
    <xf numFmtId="164" fontId="6" fillId="0" borderId="3" xfId="2" applyNumberFormat="1" applyFont="1" applyFill="1" applyBorder="1"/>
    <xf numFmtId="164" fontId="3" fillId="0" borderId="11" xfId="0" applyNumberFormat="1" applyFont="1" applyFill="1" applyBorder="1" applyAlignment="1"/>
    <xf numFmtId="164" fontId="19" fillId="0" borderId="1" xfId="0" applyNumberFormat="1" applyFont="1" applyFill="1" applyBorder="1" applyAlignment="1"/>
    <xf numFmtId="0" fontId="8" fillId="0" borderId="0" xfId="0" applyFont="1" applyBorder="1" applyAlignment="1">
      <alignment horizontal="justify" vertical="center" wrapText="1"/>
    </xf>
    <xf numFmtId="165" fontId="6" fillId="0" borderId="1" xfId="5" applyNumberFormat="1" applyFont="1" applyFill="1" applyBorder="1" applyAlignment="1" applyProtection="1">
      <protection hidden="1"/>
    </xf>
    <xf numFmtId="165" fontId="6" fillId="0" borderId="3" xfId="5" applyNumberFormat="1" applyFont="1" applyFill="1" applyBorder="1" applyAlignment="1" applyProtection="1">
      <protection hidden="1"/>
    </xf>
    <xf numFmtId="165" fontId="6" fillId="0" borderId="1" xfId="2" applyNumberFormat="1" applyFont="1" applyFill="1" applyBorder="1" applyAlignment="1">
      <alignment wrapText="1"/>
    </xf>
    <xf numFmtId="165" fontId="6" fillId="0" borderId="3" xfId="2" applyNumberFormat="1" applyFont="1" applyFill="1" applyBorder="1" applyAlignment="1">
      <alignment wrapText="1"/>
    </xf>
    <xf numFmtId="165" fontId="8" fillId="0" borderId="3" xfId="2" applyNumberFormat="1" applyFont="1" applyFill="1" applyBorder="1" applyAlignment="1">
      <alignment wrapText="1"/>
    </xf>
    <xf numFmtId="0" fontId="12" fillId="0" borderId="0" xfId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1" xfId="4" applyFont="1" applyFill="1" applyBorder="1" applyAlignment="1">
      <alignment horizontal="center"/>
    </xf>
    <xf numFmtId="0" fontId="9" fillId="0" borderId="22" xfId="4" applyFont="1" applyFill="1" applyBorder="1" applyAlignment="1">
      <alignment horizontal="center"/>
    </xf>
    <xf numFmtId="0" fontId="9" fillId="0" borderId="23" xfId="4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28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49" fontId="8" fillId="0" borderId="24" xfId="4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9" fillId="0" borderId="19" xfId="3" applyFont="1" applyFill="1" applyBorder="1" applyAlignment="1">
      <alignment horizontal="center" vertical="center" wrapText="1"/>
    </xf>
    <xf numFmtId="0" fontId="9" fillId="0" borderId="29" xfId="3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31" xfId="3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25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abSelected="1" topLeftCell="H1" zoomScale="85" workbookViewId="0">
      <selection activeCell="N7" sqref="N7"/>
    </sheetView>
  </sheetViews>
  <sheetFormatPr defaultRowHeight="15.75" x14ac:dyDescent="0.2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6" width="16" style="6" hidden="1" customWidth="1"/>
    <col min="7" max="8" width="16" style="6" customWidth="1"/>
    <col min="9" max="9" width="15.140625" style="6" customWidth="1"/>
    <col min="10" max="10" width="13.140625" style="2" hidden="1" customWidth="1"/>
    <col min="11" max="11" width="15.5703125" style="2" customWidth="1"/>
    <col min="12" max="12" width="13.5703125" style="2" customWidth="1"/>
    <col min="13" max="13" width="17.5703125" style="2" customWidth="1"/>
    <col min="14" max="17" width="14" style="2" customWidth="1"/>
    <col min="18" max="18" width="13.42578125" style="2" customWidth="1"/>
    <col min="19" max="19" width="14.7109375" style="2" customWidth="1"/>
    <col min="20" max="20" width="16.28515625" style="2" hidden="1" customWidth="1"/>
    <col min="21" max="21" width="13" style="2" customWidth="1"/>
    <col min="22" max="22" width="9.140625" style="2"/>
    <col min="23" max="23" width="13.28515625" style="2" customWidth="1"/>
    <col min="24" max="16384" width="9.140625" style="2"/>
  </cols>
  <sheetData>
    <row r="1" spans="1:23" ht="18.75" x14ac:dyDescent="0.3">
      <c r="A1" s="3"/>
      <c r="B1" s="3"/>
      <c r="C1" s="3"/>
      <c r="D1" s="3"/>
      <c r="E1" s="1"/>
      <c r="F1" s="1"/>
      <c r="G1" s="1"/>
      <c r="H1" s="1"/>
      <c r="I1" s="1"/>
      <c r="J1" s="4"/>
      <c r="N1" s="5"/>
      <c r="O1" s="5"/>
      <c r="S1" s="72"/>
      <c r="T1" s="72"/>
      <c r="U1" s="72"/>
    </row>
    <row r="2" spans="1:23" ht="40.5" customHeight="1" x14ac:dyDescent="0.25">
      <c r="A2" s="73" t="s">
        <v>49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3" ht="18.75" customHeight="1" thickBot="1" x14ac:dyDescent="0.3">
      <c r="A3" s="9"/>
      <c r="B3" s="9"/>
      <c r="C3" s="66"/>
      <c r="D3" s="66"/>
      <c r="E3" s="66"/>
      <c r="F3" s="66"/>
      <c r="G3" s="66"/>
      <c r="H3" s="66"/>
      <c r="I3" s="9"/>
      <c r="J3" s="10"/>
      <c r="K3" s="10"/>
      <c r="L3" s="10"/>
      <c r="M3" s="10"/>
      <c r="N3" s="10"/>
      <c r="O3" s="10"/>
      <c r="P3" s="10"/>
      <c r="Q3" s="10"/>
      <c r="R3" s="10"/>
      <c r="S3" s="10" t="s">
        <v>20</v>
      </c>
      <c r="U3" s="10"/>
    </row>
    <row r="4" spans="1:23" ht="18.75" customHeight="1" x14ac:dyDescent="0.25">
      <c r="A4" s="96" t="s">
        <v>10</v>
      </c>
      <c r="B4" s="88" t="s">
        <v>21</v>
      </c>
      <c r="C4" s="103" t="s">
        <v>23</v>
      </c>
      <c r="D4" s="104"/>
      <c r="E4" s="104"/>
      <c r="F4" s="104"/>
      <c r="G4" s="104"/>
      <c r="H4" s="105"/>
      <c r="I4" s="99" t="s">
        <v>18</v>
      </c>
      <c r="J4" s="82" t="s">
        <v>12</v>
      </c>
      <c r="K4" s="83"/>
      <c r="L4" s="83"/>
      <c r="M4" s="83"/>
      <c r="N4" s="83"/>
      <c r="O4" s="83"/>
      <c r="P4" s="83"/>
      <c r="Q4" s="83"/>
      <c r="R4" s="83"/>
      <c r="S4" s="84"/>
      <c r="T4" s="100" t="s">
        <v>15</v>
      </c>
      <c r="U4" s="76" t="s">
        <v>16</v>
      </c>
    </row>
    <row r="5" spans="1:23" s="6" customFormat="1" ht="13.5" customHeight="1" x14ac:dyDescent="0.25">
      <c r="A5" s="97"/>
      <c r="B5" s="89"/>
      <c r="C5" s="106"/>
      <c r="D5" s="107"/>
      <c r="E5" s="107"/>
      <c r="F5" s="107"/>
      <c r="G5" s="107"/>
      <c r="H5" s="108"/>
      <c r="I5" s="94"/>
      <c r="J5" s="93" t="s">
        <v>11</v>
      </c>
      <c r="K5" s="93" t="s">
        <v>28</v>
      </c>
      <c r="L5" s="85" t="s">
        <v>12</v>
      </c>
      <c r="M5" s="86"/>
      <c r="N5" s="86"/>
      <c r="O5" s="86"/>
      <c r="P5" s="87"/>
      <c r="Q5" s="109" t="s">
        <v>47</v>
      </c>
      <c r="R5" s="93" t="s">
        <v>43</v>
      </c>
      <c r="S5" s="79" t="s">
        <v>22</v>
      </c>
      <c r="T5" s="101"/>
      <c r="U5" s="77"/>
    </row>
    <row r="6" spans="1:23" s="6" customFormat="1" ht="16.5" customHeight="1" x14ac:dyDescent="0.25">
      <c r="A6" s="97"/>
      <c r="B6" s="89"/>
      <c r="C6" s="91" t="s">
        <v>44</v>
      </c>
      <c r="D6" s="91" t="s">
        <v>30</v>
      </c>
      <c r="E6" s="14" t="s">
        <v>12</v>
      </c>
      <c r="F6" s="91" t="s">
        <v>26</v>
      </c>
      <c r="G6" s="91" t="s">
        <v>27</v>
      </c>
      <c r="H6" s="109" t="s">
        <v>45</v>
      </c>
      <c r="I6" s="94"/>
      <c r="J6" s="94"/>
      <c r="K6" s="94"/>
      <c r="L6" s="11"/>
      <c r="M6" s="12"/>
      <c r="N6" s="12"/>
      <c r="O6" s="57"/>
      <c r="P6" s="13"/>
      <c r="Q6" s="111"/>
      <c r="R6" s="94"/>
      <c r="S6" s="80"/>
      <c r="T6" s="101"/>
      <c r="U6" s="77"/>
    </row>
    <row r="7" spans="1:23" s="7" customFormat="1" ht="136.5" customHeight="1" x14ac:dyDescent="0.25">
      <c r="A7" s="98"/>
      <c r="B7" s="90"/>
      <c r="C7" s="91"/>
      <c r="D7" s="91"/>
      <c r="E7" s="14" t="s">
        <v>24</v>
      </c>
      <c r="F7" s="92"/>
      <c r="G7" s="91"/>
      <c r="H7" s="110"/>
      <c r="I7" s="95"/>
      <c r="J7" s="95"/>
      <c r="K7" s="95"/>
      <c r="L7" s="15" t="s">
        <v>46</v>
      </c>
      <c r="M7" s="15" t="s">
        <v>31</v>
      </c>
      <c r="N7" s="15" t="s">
        <v>14</v>
      </c>
      <c r="O7" s="15" t="s">
        <v>48</v>
      </c>
      <c r="P7" s="15" t="s">
        <v>13</v>
      </c>
      <c r="Q7" s="110"/>
      <c r="R7" s="95"/>
      <c r="S7" s="81"/>
      <c r="T7" s="102"/>
      <c r="U7" s="78"/>
    </row>
    <row r="8" spans="1:23" s="7" customFormat="1" ht="14.25" customHeight="1" x14ac:dyDescent="0.25">
      <c r="A8" s="16">
        <v>1</v>
      </c>
      <c r="B8" s="17">
        <v>2</v>
      </c>
      <c r="C8" s="17">
        <v>3</v>
      </c>
      <c r="D8" s="17">
        <v>4</v>
      </c>
      <c r="E8" s="18">
        <v>5</v>
      </c>
      <c r="F8" s="18">
        <v>6</v>
      </c>
      <c r="G8" s="19">
        <v>7</v>
      </c>
      <c r="H8" s="17">
        <v>8</v>
      </c>
      <c r="I8" s="17">
        <v>9</v>
      </c>
      <c r="J8" s="19">
        <v>4</v>
      </c>
      <c r="K8" s="19">
        <v>10</v>
      </c>
      <c r="L8" s="20">
        <v>11</v>
      </c>
      <c r="M8" s="18">
        <v>12</v>
      </c>
      <c r="N8" s="18">
        <v>13</v>
      </c>
      <c r="O8" s="18">
        <v>14</v>
      </c>
      <c r="P8" s="18">
        <v>15</v>
      </c>
      <c r="Q8" s="18">
        <v>16</v>
      </c>
      <c r="R8" s="18">
        <v>17</v>
      </c>
      <c r="S8" s="21">
        <v>18</v>
      </c>
      <c r="T8" s="22">
        <v>17</v>
      </c>
      <c r="U8" s="22">
        <v>19</v>
      </c>
    </row>
    <row r="9" spans="1:23" ht="15.75" customHeight="1" x14ac:dyDescent="0.25">
      <c r="A9" s="23" t="s">
        <v>0</v>
      </c>
      <c r="B9" s="50">
        <f>C9+D9+F9+G9+H9</f>
        <v>4177.5</v>
      </c>
      <c r="C9" s="50">
        <v>148.9</v>
      </c>
      <c r="D9" s="50">
        <v>668.8</v>
      </c>
      <c r="E9" s="50">
        <v>668.8</v>
      </c>
      <c r="F9" s="50"/>
      <c r="G9" s="67">
        <f>73.8+3286</f>
        <v>3359.8</v>
      </c>
      <c r="H9" s="68"/>
      <c r="I9" s="59">
        <f>J9+K9+R9+S9+Q9</f>
        <v>27448.1</v>
      </c>
      <c r="J9" s="51"/>
      <c r="K9" s="47">
        <f>P9+N9+M9+L9+O9</f>
        <v>12706.7</v>
      </c>
      <c r="L9" s="52">
        <v>12259.5</v>
      </c>
      <c r="M9" s="47">
        <v>13.7</v>
      </c>
      <c r="N9" s="47">
        <v>433.5</v>
      </c>
      <c r="O9" s="47"/>
      <c r="P9" s="65"/>
      <c r="Q9" s="47">
        <v>14741.4</v>
      </c>
      <c r="R9" s="58"/>
      <c r="S9" s="54"/>
      <c r="T9" s="42"/>
      <c r="U9" s="55">
        <f t="shared" ref="U9:U17" si="0">B9+I9</f>
        <v>31625.599999999999</v>
      </c>
      <c r="W9" s="5"/>
    </row>
    <row r="10" spans="1:23" ht="17.25" customHeight="1" x14ac:dyDescent="0.25">
      <c r="A10" s="23" t="s">
        <v>1</v>
      </c>
      <c r="B10" s="50">
        <f t="shared" ref="B10:B16" si="1">C10+D10+F10+G10+H10</f>
        <v>28186.7</v>
      </c>
      <c r="C10" s="50">
        <v>121.5</v>
      </c>
      <c r="D10" s="50">
        <v>26450.9</v>
      </c>
      <c r="E10" s="50">
        <v>771.9</v>
      </c>
      <c r="F10" s="50"/>
      <c r="G10" s="67">
        <f>36+1578.3</f>
        <v>1614.3</v>
      </c>
      <c r="H10" s="68"/>
      <c r="I10" s="59">
        <f t="shared" ref="I10:I17" si="2">J10+K10+R10+S10+Q10</f>
        <v>18439.900000000001</v>
      </c>
      <c r="J10" s="51"/>
      <c r="K10" s="47">
        <f t="shared" ref="K10:K17" si="3">P10+N10+M10+L10+O10</f>
        <v>6321.1</v>
      </c>
      <c r="L10" s="52">
        <v>6023.8</v>
      </c>
      <c r="M10" s="47">
        <v>6.7</v>
      </c>
      <c r="N10" s="47">
        <v>156.6</v>
      </c>
      <c r="O10" s="47">
        <v>100</v>
      </c>
      <c r="P10" s="47">
        <v>34</v>
      </c>
      <c r="Q10" s="47">
        <v>12032.5</v>
      </c>
      <c r="R10" s="54"/>
      <c r="S10" s="54">
        <f>86.3</f>
        <v>86.3</v>
      </c>
      <c r="T10" s="42"/>
      <c r="U10" s="55">
        <f t="shared" si="0"/>
        <v>46626.600000000006</v>
      </c>
      <c r="W10" s="5"/>
    </row>
    <row r="11" spans="1:23" ht="16.5" customHeight="1" x14ac:dyDescent="0.25">
      <c r="A11" s="23" t="s">
        <v>2</v>
      </c>
      <c r="B11" s="50">
        <f t="shared" si="1"/>
        <v>11146.6</v>
      </c>
      <c r="C11" s="50">
        <v>18.399999999999999</v>
      </c>
      <c r="D11" s="50">
        <v>10179.200000000001</v>
      </c>
      <c r="E11" s="50">
        <v>737.6</v>
      </c>
      <c r="F11" s="50"/>
      <c r="G11" s="67">
        <f>40.5+908.5</f>
        <v>949</v>
      </c>
      <c r="H11" s="68"/>
      <c r="I11" s="59">
        <f t="shared" si="2"/>
        <v>2189.3000000000002</v>
      </c>
      <c r="J11" s="51"/>
      <c r="K11" s="47">
        <f t="shared" si="3"/>
        <v>364.20000000000005</v>
      </c>
      <c r="L11" s="52">
        <v>290.10000000000002</v>
      </c>
      <c r="M11" s="47"/>
      <c r="N11" s="47">
        <v>67.7</v>
      </c>
      <c r="O11" s="47"/>
      <c r="P11" s="47">
        <v>6.4</v>
      </c>
      <c r="Q11" s="47">
        <v>1825.1</v>
      </c>
      <c r="R11" s="54"/>
      <c r="S11" s="54"/>
      <c r="T11" s="42"/>
      <c r="U11" s="55">
        <f t="shared" si="0"/>
        <v>13335.900000000001</v>
      </c>
      <c r="W11" s="5"/>
    </row>
    <row r="12" spans="1:23" ht="18" customHeight="1" x14ac:dyDescent="0.25">
      <c r="A12" s="23" t="s">
        <v>3</v>
      </c>
      <c r="B12" s="50">
        <f t="shared" si="1"/>
        <v>33034.5</v>
      </c>
      <c r="C12" s="50">
        <v>13.8</v>
      </c>
      <c r="D12" s="50">
        <v>33020.699999999997</v>
      </c>
      <c r="E12" s="50">
        <v>25210.1</v>
      </c>
      <c r="F12" s="50"/>
      <c r="G12" s="67"/>
      <c r="H12" s="68"/>
      <c r="I12" s="59">
        <f t="shared" si="2"/>
        <v>1788.2</v>
      </c>
      <c r="J12" s="51"/>
      <c r="K12" s="47">
        <f t="shared" si="3"/>
        <v>423.8</v>
      </c>
      <c r="L12" s="52">
        <v>346</v>
      </c>
      <c r="M12" s="47"/>
      <c r="N12" s="47">
        <v>77.8</v>
      </c>
      <c r="O12" s="47"/>
      <c r="P12" s="47"/>
      <c r="Q12" s="47">
        <v>1364.4</v>
      </c>
      <c r="R12" s="54"/>
      <c r="S12" s="54"/>
      <c r="T12" s="42"/>
      <c r="U12" s="55">
        <f t="shared" si="0"/>
        <v>34822.699999999997</v>
      </c>
      <c r="W12" s="5"/>
    </row>
    <row r="13" spans="1:23" x14ac:dyDescent="0.25">
      <c r="A13" s="23" t="s">
        <v>4</v>
      </c>
      <c r="B13" s="50">
        <f t="shared" si="1"/>
        <v>9471.1999999999989</v>
      </c>
      <c r="C13" s="50">
        <v>13.9</v>
      </c>
      <c r="D13" s="50">
        <v>9457.2999999999993</v>
      </c>
      <c r="E13" s="50">
        <v>569.5</v>
      </c>
      <c r="F13" s="50"/>
      <c r="G13" s="67"/>
      <c r="H13" s="68"/>
      <c r="I13" s="59">
        <f t="shared" si="2"/>
        <v>1802.7</v>
      </c>
      <c r="J13" s="51"/>
      <c r="K13" s="47">
        <f t="shared" si="3"/>
        <v>422.7</v>
      </c>
      <c r="L13" s="52">
        <v>261.2</v>
      </c>
      <c r="M13" s="47"/>
      <c r="N13" s="47">
        <v>69.3</v>
      </c>
      <c r="O13" s="47">
        <v>92.2</v>
      </c>
      <c r="P13" s="47"/>
      <c r="Q13" s="47">
        <v>1380</v>
      </c>
      <c r="R13" s="54"/>
      <c r="S13" s="54"/>
      <c r="T13" s="42"/>
      <c r="U13" s="55">
        <f t="shared" si="0"/>
        <v>11273.9</v>
      </c>
      <c r="V13" s="6"/>
      <c r="W13" s="5"/>
    </row>
    <row r="14" spans="1:23" s="6" customFormat="1" x14ac:dyDescent="0.25">
      <c r="A14" s="23" t="s">
        <v>5</v>
      </c>
      <c r="B14" s="50">
        <f t="shared" si="1"/>
        <v>14083.099999999999</v>
      </c>
      <c r="C14" s="50"/>
      <c r="D14" s="50">
        <v>12761.3</v>
      </c>
      <c r="E14" s="50">
        <v>4401.8</v>
      </c>
      <c r="F14" s="50"/>
      <c r="G14" s="67">
        <f>373.5+45+903.3</f>
        <v>1321.8</v>
      </c>
      <c r="H14" s="68"/>
      <c r="I14" s="59">
        <f t="shared" si="2"/>
        <v>697.50000000000011</v>
      </c>
      <c r="J14" s="51"/>
      <c r="K14" s="47">
        <f t="shared" si="3"/>
        <v>554.40000000000009</v>
      </c>
      <c r="L14" s="52">
        <v>389.3</v>
      </c>
      <c r="M14" s="47">
        <v>0.4</v>
      </c>
      <c r="N14" s="47">
        <v>64.7</v>
      </c>
      <c r="O14" s="47">
        <v>100</v>
      </c>
      <c r="P14" s="47"/>
      <c r="Q14" s="47"/>
      <c r="R14" s="54"/>
      <c r="S14" s="54">
        <f>143.1</f>
        <v>143.1</v>
      </c>
      <c r="T14" s="42"/>
      <c r="U14" s="55">
        <f t="shared" si="0"/>
        <v>14780.599999999999</v>
      </c>
      <c r="W14" s="29"/>
    </row>
    <row r="15" spans="1:23" x14ac:dyDescent="0.25">
      <c r="A15" s="23" t="s">
        <v>6</v>
      </c>
      <c r="B15" s="50">
        <f t="shared" si="1"/>
        <v>38838.1</v>
      </c>
      <c r="C15" s="50">
        <v>31.7</v>
      </c>
      <c r="D15" s="50">
        <v>38806.400000000001</v>
      </c>
      <c r="E15" s="50">
        <v>18216.8</v>
      </c>
      <c r="F15" s="50"/>
      <c r="G15" s="67"/>
      <c r="H15" s="68"/>
      <c r="I15" s="59">
        <f t="shared" si="2"/>
        <v>4248.2</v>
      </c>
      <c r="J15" s="51"/>
      <c r="K15" s="47">
        <f t="shared" si="3"/>
        <v>1111</v>
      </c>
      <c r="L15" s="52">
        <v>1039.3</v>
      </c>
      <c r="M15" s="47">
        <v>1.2</v>
      </c>
      <c r="N15" s="47">
        <v>70.5</v>
      </c>
      <c r="O15" s="47"/>
      <c r="P15" s="47"/>
      <c r="Q15" s="47">
        <v>3137.2</v>
      </c>
      <c r="R15" s="54"/>
      <c r="S15" s="54"/>
      <c r="T15" s="42"/>
      <c r="U15" s="55">
        <f t="shared" si="0"/>
        <v>43086.299999999996</v>
      </c>
      <c r="V15" s="6"/>
      <c r="W15" s="5"/>
    </row>
    <row r="16" spans="1:23" ht="15.75" customHeight="1" x14ac:dyDescent="0.25">
      <c r="A16" s="23" t="s">
        <v>7</v>
      </c>
      <c r="B16" s="50">
        <f t="shared" si="1"/>
        <v>55924.7</v>
      </c>
      <c r="C16" s="50">
        <v>21.2</v>
      </c>
      <c r="D16" s="50">
        <v>53201.2</v>
      </c>
      <c r="E16" s="50">
        <v>31543</v>
      </c>
      <c r="F16" s="50"/>
      <c r="G16" s="69">
        <f>45+2657.3</f>
        <v>2702.3</v>
      </c>
      <c r="H16" s="70"/>
      <c r="I16" s="59">
        <f t="shared" si="2"/>
        <v>3391.8</v>
      </c>
      <c r="J16" s="51"/>
      <c r="K16" s="47">
        <f t="shared" si="3"/>
        <v>1212.6000000000001</v>
      </c>
      <c r="L16" s="52">
        <v>1050.7</v>
      </c>
      <c r="M16" s="47"/>
      <c r="N16" s="47">
        <v>61.9</v>
      </c>
      <c r="O16" s="47">
        <v>100</v>
      </c>
      <c r="P16" s="47"/>
      <c r="Q16" s="47">
        <v>2094.4</v>
      </c>
      <c r="R16" s="58"/>
      <c r="S16" s="54">
        <f>84.8</f>
        <v>84.8</v>
      </c>
      <c r="T16" s="42"/>
      <c r="U16" s="55">
        <f t="shared" si="0"/>
        <v>59316.5</v>
      </c>
      <c r="V16" s="6"/>
      <c r="W16" s="5"/>
    </row>
    <row r="17" spans="1:23" ht="16.5" customHeight="1" x14ac:dyDescent="0.25">
      <c r="A17" s="23" t="s">
        <v>25</v>
      </c>
      <c r="B17" s="50">
        <f t="shared" ref="B17" si="4">C17+D17+F17+G17</f>
        <v>0</v>
      </c>
      <c r="C17" s="50">
        <v>0</v>
      </c>
      <c r="D17" s="50">
        <v>0</v>
      </c>
      <c r="E17" s="50"/>
      <c r="F17" s="50">
        <v>0</v>
      </c>
      <c r="G17" s="71"/>
      <c r="H17" s="71"/>
      <c r="I17" s="60">
        <f t="shared" si="2"/>
        <v>0</v>
      </c>
      <c r="J17" s="51"/>
      <c r="K17" s="47">
        <f t="shared" si="3"/>
        <v>0</v>
      </c>
      <c r="L17" s="52"/>
      <c r="M17" s="47"/>
      <c r="N17" s="47"/>
      <c r="O17" s="47"/>
      <c r="P17" s="47"/>
      <c r="Q17" s="47"/>
      <c r="R17" s="53"/>
      <c r="S17" s="54"/>
      <c r="T17" s="42"/>
      <c r="U17" s="55">
        <f t="shared" si="0"/>
        <v>0</v>
      </c>
      <c r="V17" s="6"/>
      <c r="W17" s="5"/>
    </row>
    <row r="18" spans="1:23" s="30" customFormat="1" ht="17.25" customHeight="1" x14ac:dyDescent="0.25">
      <c r="A18" s="24" t="s">
        <v>8</v>
      </c>
      <c r="B18" s="56">
        <f>SUM(B9:B16)</f>
        <v>194862.40000000002</v>
      </c>
      <c r="C18" s="56">
        <f>SUM(C9:C17)</f>
        <v>369.39999999999992</v>
      </c>
      <c r="D18" s="56">
        <f t="shared" ref="D18:J18" si="5">SUM(D9:D17)</f>
        <v>184545.8</v>
      </c>
      <c r="E18" s="56">
        <f t="shared" si="5"/>
        <v>82119.5</v>
      </c>
      <c r="F18" s="61">
        <f t="shared" si="5"/>
        <v>0</v>
      </c>
      <c r="G18" s="56">
        <f>SUM(G9:G16)</f>
        <v>9947.2000000000007</v>
      </c>
      <c r="H18" s="56">
        <f>SUM(H9:H16)</f>
        <v>0</v>
      </c>
      <c r="I18" s="56">
        <f t="shared" si="5"/>
        <v>60005.7</v>
      </c>
      <c r="J18" s="62">
        <f t="shared" si="5"/>
        <v>0</v>
      </c>
      <c r="K18" s="63">
        <f>SUM(K9:K17)</f>
        <v>23116.500000000004</v>
      </c>
      <c r="L18" s="56">
        <f t="shared" ref="L18:Q18" si="6">SUM(L9:L17)</f>
        <v>21659.899999999998</v>
      </c>
      <c r="M18" s="63">
        <f t="shared" si="6"/>
        <v>21.999999999999996</v>
      </c>
      <c r="N18" s="63">
        <f t="shared" si="6"/>
        <v>1002</v>
      </c>
      <c r="O18" s="63">
        <f>SUM(O9:O17)</f>
        <v>392.2</v>
      </c>
      <c r="P18" s="63">
        <f>SUM(P9:P17)</f>
        <v>40.4</v>
      </c>
      <c r="Q18" s="63">
        <f t="shared" si="6"/>
        <v>36575</v>
      </c>
      <c r="R18" s="63">
        <f t="shared" ref="R18" si="7">SUM(R9:R17)</f>
        <v>0</v>
      </c>
      <c r="S18" s="56">
        <f t="shared" ref="S18" si="8">SUM(S9:S17)</f>
        <v>314.2</v>
      </c>
      <c r="T18" s="56">
        <f t="shared" ref="T18" si="9">SUM(T9:T17)</f>
        <v>0</v>
      </c>
      <c r="U18" s="64">
        <f>SUM(U9:U17)</f>
        <v>254868.1</v>
      </c>
      <c r="W18" s="29"/>
    </row>
    <row r="19" spans="1:23" ht="18.75" hidden="1" customHeight="1" x14ac:dyDescent="0.25">
      <c r="A19" s="24" t="s">
        <v>9</v>
      </c>
      <c r="B19" s="36"/>
      <c r="C19" s="32"/>
      <c r="D19" s="36"/>
      <c r="E19" s="37"/>
      <c r="F19" s="34"/>
      <c r="G19" s="37"/>
      <c r="H19" s="37"/>
      <c r="I19" s="43">
        <f>J19+K19+R19+S19</f>
        <v>2123179.9000000004</v>
      </c>
      <c r="J19" s="31"/>
      <c r="K19" s="44">
        <v>1318325.3</v>
      </c>
      <c r="L19" s="44">
        <v>60832.7</v>
      </c>
      <c r="M19" s="44"/>
      <c r="N19" s="44">
        <v>4090.1</v>
      </c>
      <c r="O19" s="44"/>
      <c r="P19" s="44">
        <v>6475</v>
      </c>
      <c r="Q19" s="44"/>
      <c r="R19" s="45">
        <v>663897.9</v>
      </c>
      <c r="S19" s="46">
        <f>33322.7+107634</f>
        <v>140956.70000000001</v>
      </c>
      <c r="T19" s="42">
        <v>457191.1</v>
      </c>
      <c r="U19" s="35">
        <f>E19+I19+T19</f>
        <v>2580371.0000000005</v>
      </c>
    </row>
    <row r="20" spans="1:23" s="8" customFormat="1" ht="33.75" hidden="1" customHeight="1" thickBot="1" x14ac:dyDescent="0.3">
      <c r="A20" s="25" t="s">
        <v>17</v>
      </c>
      <c r="B20" s="33" t="s">
        <v>19</v>
      </c>
      <c r="C20" s="33" t="s">
        <v>19</v>
      </c>
      <c r="D20" s="33" t="s">
        <v>19</v>
      </c>
      <c r="E20" s="33" t="s">
        <v>19</v>
      </c>
      <c r="F20" s="33" t="s">
        <v>19</v>
      </c>
      <c r="G20" s="33" t="s">
        <v>19</v>
      </c>
      <c r="H20" s="33"/>
      <c r="I20" s="38">
        <f>J20+K20+R20+S20</f>
        <v>2123179.9000000004</v>
      </c>
      <c r="J20" s="39">
        <f>J18+J19</f>
        <v>0</v>
      </c>
      <c r="K20" s="39">
        <f t="shared" ref="K20:S20" si="10">K19</f>
        <v>1318325.3</v>
      </c>
      <c r="L20" s="39">
        <f t="shared" si="10"/>
        <v>60832.7</v>
      </c>
      <c r="M20" s="39">
        <f t="shared" si="10"/>
        <v>0</v>
      </c>
      <c r="N20" s="39">
        <f>N19</f>
        <v>4090.1</v>
      </c>
      <c r="O20" s="39"/>
      <c r="P20" s="39">
        <f t="shared" si="10"/>
        <v>6475</v>
      </c>
      <c r="Q20" s="39"/>
      <c r="R20" s="39">
        <f t="shared" si="10"/>
        <v>663897.9</v>
      </c>
      <c r="S20" s="39">
        <f t="shared" si="10"/>
        <v>140956.70000000001</v>
      </c>
      <c r="T20" s="40" t="s">
        <v>19</v>
      </c>
      <c r="U20" s="41">
        <f>I20</f>
        <v>2123179.9000000004</v>
      </c>
    </row>
    <row r="22" spans="1:23" s="10" customFormat="1" ht="33" hidden="1" customHeight="1" x14ac:dyDescent="0.25">
      <c r="A22" s="74" t="s">
        <v>29</v>
      </c>
      <c r="B22" s="74"/>
      <c r="C22" s="74"/>
      <c r="D22" s="74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</row>
    <row r="23" spans="1:23" s="10" customFormat="1" x14ac:dyDescent="0.25">
      <c r="A23" s="26"/>
      <c r="B23" s="27"/>
      <c r="C23" s="27"/>
      <c r="D23" s="27"/>
      <c r="E23" s="27"/>
      <c r="F23" s="27"/>
      <c r="G23" s="27"/>
      <c r="H23" s="27"/>
      <c r="I23" s="27"/>
      <c r="K23" s="28"/>
    </row>
    <row r="24" spans="1:23" x14ac:dyDescent="0.25">
      <c r="C24" s="29"/>
      <c r="H24" s="29"/>
      <c r="M24" s="5"/>
      <c r="S24" s="5"/>
      <c r="U24" s="5"/>
    </row>
    <row r="25" spans="1:23" x14ac:dyDescent="0.25">
      <c r="A25" s="27"/>
      <c r="B25" s="27"/>
      <c r="C25" s="27"/>
      <c r="D25" s="27"/>
      <c r="E25" s="27"/>
      <c r="F25" s="27"/>
    </row>
    <row r="26" spans="1:23" x14ac:dyDescent="0.25">
      <c r="A26" s="48"/>
      <c r="B26" s="48" t="s">
        <v>34</v>
      </c>
      <c r="C26" s="48" t="s">
        <v>35</v>
      </c>
      <c r="D26" s="48" t="s">
        <v>32</v>
      </c>
      <c r="E26" s="48"/>
      <c r="F26" s="48"/>
    </row>
    <row r="27" spans="1:23" x14ac:dyDescent="0.25">
      <c r="A27" s="48" t="s">
        <v>33</v>
      </c>
      <c r="B27" s="49">
        <f>C9+D9+L9</f>
        <v>13077.2</v>
      </c>
      <c r="C27" s="49">
        <f>M9+N9+P9</f>
        <v>447.2</v>
      </c>
      <c r="D27" s="49">
        <f>G9+S9</f>
        <v>3359.8</v>
      </c>
      <c r="E27" s="49">
        <f>D27+C27+B27</f>
        <v>16884.2</v>
      </c>
      <c r="F27" s="48"/>
      <c r="G27" s="29"/>
      <c r="H27" s="29"/>
    </row>
    <row r="28" spans="1:23" x14ac:dyDescent="0.25">
      <c r="A28" s="48" t="s">
        <v>36</v>
      </c>
      <c r="B28" s="49">
        <f>C10+D10+L10</f>
        <v>32596.2</v>
      </c>
      <c r="C28" s="49">
        <f>M10+N10+P10</f>
        <v>197.29999999999998</v>
      </c>
      <c r="D28" s="49">
        <f>G10+S10</f>
        <v>1700.6</v>
      </c>
      <c r="E28" s="49">
        <f>D28+C28+B28</f>
        <v>34494.1</v>
      </c>
      <c r="F28" s="48"/>
    </row>
    <row r="29" spans="1:23" x14ac:dyDescent="0.25">
      <c r="A29" s="48" t="s">
        <v>37</v>
      </c>
      <c r="B29" s="49">
        <f>C11+D11+L11</f>
        <v>10487.7</v>
      </c>
      <c r="C29" s="49">
        <f>M11+N11+P11</f>
        <v>74.100000000000009</v>
      </c>
      <c r="D29" s="49">
        <f>G11+S11</f>
        <v>949</v>
      </c>
      <c r="E29" s="49">
        <f>D29+C29+B29</f>
        <v>11510.800000000001</v>
      </c>
      <c r="F29" s="48"/>
    </row>
    <row r="30" spans="1:23" x14ac:dyDescent="0.25">
      <c r="A30" s="48" t="s">
        <v>38</v>
      </c>
      <c r="B30" s="49">
        <f t="shared" ref="B30:B34" si="11">C12+D12+L12</f>
        <v>33380.5</v>
      </c>
      <c r="C30" s="49">
        <f t="shared" ref="C30:C34" si="12">M12+N12+P12</f>
        <v>77.8</v>
      </c>
      <c r="D30" s="49">
        <f t="shared" ref="D30:D34" si="13">G12+S12</f>
        <v>0</v>
      </c>
      <c r="E30" s="49">
        <f t="shared" ref="E30:E34" si="14">D30+C30+B30</f>
        <v>33458.300000000003</v>
      </c>
      <c r="F30" s="48"/>
    </row>
    <row r="31" spans="1:23" x14ac:dyDescent="0.25">
      <c r="A31" s="48" t="s">
        <v>39</v>
      </c>
      <c r="B31" s="49">
        <f t="shared" si="11"/>
        <v>9732.4</v>
      </c>
      <c r="C31" s="49">
        <f t="shared" si="12"/>
        <v>69.3</v>
      </c>
      <c r="D31" s="49">
        <f t="shared" si="13"/>
        <v>0</v>
      </c>
      <c r="E31" s="49">
        <f t="shared" si="14"/>
        <v>9801.6999999999989</v>
      </c>
      <c r="F31" s="48"/>
    </row>
    <row r="32" spans="1:23" x14ac:dyDescent="0.25">
      <c r="A32" s="48" t="s">
        <v>40</v>
      </c>
      <c r="B32" s="49">
        <f t="shared" si="11"/>
        <v>13150.599999999999</v>
      </c>
      <c r="C32" s="49">
        <f t="shared" si="12"/>
        <v>65.100000000000009</v>
      </c>
      <c r="D32" s="49">
        <f t="shared" si="13"/>
        <v>1464.8999999999999</v>
      </c>
      <c r="E32" s="49">
        <f t="shared" si="14"/>
        <v>14680.599999999999</v>
      </c>
      <c r="F32" s="48"/>
    </row>
    <row r="33" spans="1:6" x14ac:dyDescent="0.25">
      <c r="A33" s="48" t="s">
        <v>41</v>
      </c>
      <c r="B33" s="49">
        <f t="shared" si="11"/>
        <v>39877.4</v>
      </c>
      <c r="C33" s="49">
        <v>262.60000000000002</v>
      </c>
      <c r="D33" s="49">
        <f t="shared" si="13"/>
        <v>0</v>
      </c>
      <c r="E33" s="49">
        <f t="shared" si="14"/>
        <v>40140</v>
      </c>
      <c r="F33" s="48"/>
    </row>
    <row r="34" spans="1:6" x14ac:dyDescent="0.25">
      <c r="A34" s="48" t="s">
        <v>42</v>
      </c>
      <c r="B34" s="49">
        <f t="shared" si="11"/>
        <v>54273.099999999991</v>
      </c>
      <c r="C34" s="49">
        <f t="shared" si="12"/>
        <v>61.9</v>
      </c>
      <c r="D34" s="49">
        <f t="shared" si="13"/>
        <v>2787.1000000000004</v>
      </c>
      <c r="E34" s="49">
        <f t="shared" si="14"/>
        <v>57122.099999999991</v>
      </c>
      <c r="F34" s="48"/>
    </row>
    <row r="35" spans="1:6" x14ac:dyDescent="0.25">
      <c r="A35" s="48"/>
      <c r="B35" s="49">
        <f>B27+B28+B29+B30+B31+B32+B33+B34</f>
        <v>206575.09999999998</v>
      </c>
      <c r="C35" s="49">
        <f>C27+C28+C29+C30+C31+C32+C33+C34</f>
        <v>1255.3000000000002</v>
      </c>
      <c r="D35" s="49">
        <f>D27+D28+D29+D30+D31+D32+D33+D34</f>
        <v>10261.4</v>
      </c>
      <c r="E35" s="49">
        <f>E27+E28+E29+E30+E31+E32+E33+E34</f>
        <v>218091.8</v>
      </c>
      <c r="F35" s="48"/>
    </row>
    <row r="36" spans="1:6" x14ac:dyDescent="0.25">
      <c r="A36" s="48"/>
      <c r="B36" s="48"/>
      <c r="C36" s="48"/>
      <c r="D36" s="48"/>
      <c r="E36" s="48"/>
      <c r="F36" s="48"/>
    </row>
    <row r="37" spans="1:6" x14ac:dyDescent="0.25">
      <c r="A37" s="48"/>
      <c r="B37" s="48"/>
      <c r="C37" s="48"/>
      <c r="D37" s="48"/>
      <c r="E37" s="48"/>
      <c r="F37" s="48"/>
    </row>
    <row r="38" spans="1:6" x14ac:dyDescent="0.25">
      <c r="A38" s="48"/>
      <c r="B38" s="48"/>
      <c r="C38" s="48"/>
      <c r="D38" s="48"/>
      <c r="E38" s="48"/>
      <c r="F38" s="48"/>
    </row>
  </sheetData>
  <mergeCells count="21">
    <mergeCell ref="C6:C7"/>
    <mergeCell ref="C4:H5"/>
    <mergeCell ref="H6:H7"/>
    <mergeCell ref="G6:G7"/>
    <mergeCell ref="Q5:Q7"/>
    <mergeCell ref="S1:U1"/>
    <mergeCell ref="A2:U2"/>
    <mergeCell ref="A22:U22"/>
    <mergeCell ref="U4:U7"/>
    <mergeCell ref="S5:S7"/>
    <mergeCell ref="J4:S4"/>
    <mergeCell ref="L5:P5"/>
    <mergeCell ref="B4:B7"/>
    <mergeCell ref="D6:D7"/>
    <mergeCell ref="F6:F7"/>
    <mergeCell ref="K5:K7"/>
    <mergeCell ref="J5:J7"/>
    <mergeCell ref="R5:R7"/>
    <mergeCell ref="A4:A7"/>
    <mergeCell ref="I4:I7"/>
    <mergeCell ref="T4:T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2021-03-11T10:56:55Z</cp:lastPrinted>
  <dcterms:created xsi:type="dcterms:W3CDTF">1996-10-08T23:32:33Z</dcterms:created>
  <dcterms:modified xsi:type="dcterms:W3CDTF">2021-05-11T13:32:07Z</dcterms:modified>
</cp:coreProperties>
</file>